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Gaurav Sharma\SintexP&amp;M Revised\Sintex Building\"/>
    </mc:Choice>
  </mc:AlternateContent>
  <xr:revisionPtr revIDLastSave="0" documentId="13_ncr:1_{21AD7A97-E9CC-4FBB-B524-3C0B315F939C}" xr6:coauthVersionLast="47" xr6:coauthVersionMax="47" xr10:uidLastSave="{00000000-0000-0000-0000-000000000000}"/>
  <bookViews>
    <workbookView xWindow="-120" yWindow="-120" windowWidth="21840" windowHeight="13140" tabRatio="699" activeTab="4" xr2:uid="{00000000-000D-0000-FFFF-FFFF00000000}"/>
  </bookViews>
  <sheets>
    <sheet name="Building Sheet" sheetId="1" r:id="rId1"/>
    <sheet name="Boundary Wall Length" sheetId="2" r:id="rId2"/>
    <sheet name="Lenght or Area of Road" sheetId="3" r:id="rId3"/>
    <sheet name="Drainage length" sheetId="4" r:id="rId4"/>
    <sheet name="Summary" sheetId="5" r:id="rId5"/>
  </sheets>
  <definedNames>
    <definedName name="_xlnm._FilterDatabase" localSheetId="0" hidden="1">'Building Sheet'!$A$5:$L$21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9" i="1" l="1"/>
  <c r="L8" i="1"/>
  <c r="L9" i="1"/>
  <c r="L10" i="1"/>
  <c r="L11" i="1"/>
  <c r="L12" i="1"/>
  <c r="L13" i="1"/>
  <c r="L14" i="1"/>
  <c r="L15" i="1"/>
  <c r="L16" i="1"/>
  <c r="L17" i="1"/>
  <c r="L18" i="1"/>
  <c r="L20" i="1"/>
  <c r="L7" i="1"/>
  <c r="K7" i="1"/>
  <c r="G4" i="2"/>
  <c r="G5" i="2"/>
  <c r="G3" i="2"/>
  <c r="G6" i="2" s="1"/>
  <c r="H10" i="5" s="1"/>
  <c r="C8" i="2"/>
  <c r="C9" i="2" s="1"/>
  <c r="C7" i="2"/>
  <c r="F4" i="4" l="1"/>
  <c r="F3" i="4"/>
  <c r="F5" i="4" s="1"/>
  <c r="H12" i="5" s="1"/>
  <c r="H4" i="4"/>
  <c r="G3" i="3"/>
  <c r="H11" i="5" s="1"/>
  <c r="H13" i="5" s="1"/>
  <c r="I9" i="3"/>
  <c r="I10" i="3" s="1"/>
  <c r="I7" i="3"/>
  <c r="I6" i="3"/>
  <c r="I8" i="3" l="1"/>
  <c r="F9" i="4"/>
  <c r="I8" i="1"/>
  <c r="I9" i="1"/>
  <c r="I10" i="1"/>
  <c r="I11" i="1"/>
  <c r="I12" i="1"/>
  <c r="I13" i="1"/>
  <c r="I14" i="1"/>
  <c r="I15" i="1"/>
  <c r="I16" i="1"/>
  <c r="I17" i="1"/>
  <c r="I18" i="1"/>
  <c r="I7" i="1"/>
  <c r="H14" i="5" l="1"/>
  <c r="H15" i="5" s="1"/>
  <c r="L21" i="1"/>
</calcChain>
</file>

<file path=xl/sharedStrings.xml><?xml version="1.0" encoding="utf-8"?>
<sst xmlns="http://schemas.openxmlformats.org/spreadsheetml/2006/main" count="105" uniqueCount="68">
  <si>
    <t>Block Name</t>
  </si>
  <si>
    <t>Total Slabs/ Floors</t>
  </si>
  <si>
    <t>Year of construction</t>
  </si>
  <si>
    <t>Structure condition</t>
  </si>
  <si>
    <t>RCC framed pillar beam column structure on RCC slab</t>
  </si>
  <si>
    <t>RB wall structure</t>
  </si>
  <si>
    <t>GI shed roof mounted on iron pillars, trusses frame structure</t>
  </si>
  <si>
    <t>GI shed roof mounted on iron pillars, trusses frame structure resting on brick wall</t>
  </si>
  <si>
    <t>Glass facade on RCC steel frame</t>
  </si>
  <si>
    <t>AC sheet roofed building mounted on steel trusses resting on RCC column</t>
  </si>
  <si>
    <t>RCC column beams stone masonry wails in cement, bricks, steel etc.</t>
  </si>
  <si>
    <t>S.No.</t>
  </si>
  <si>
    <t>Area (in sq. mtr.)</t>
  </si>
  <si>
    <t xml:space="preserve">CIVIL/STRUCTURES VALUATION </t>
  </si>
  <si>
    <t>Building Sheet having covered area, height of separate buildings, no. of floors, type of construction etc. - Please fill out the RK Building Sheet with the details. Also, please make sure the only those buildings &amp; structures are included on this sheet which are not been capitalized in Plant &amp; Machinery and are co- relating with the items under Buildings head in FAR</t>
  </si>
  <si>
    <t>Good</t>
  </si>
  <si>
    <t>CAR PARKING</t>
  </si>
  <si>
    <t>FACTORY BUILDINGS - NAMAKKAL</t>
  </si>
  <si>
    <t>ADMN. BUILDING (18.00x12.00)</t>
  </si>
  <si>
    <t>SECURITY CABIN (3.96x4.69)</t>
  </si>
  <si>
    <t>WORKERS TOILET (6.23x8.73)</t>
  </si>
  <si>
    <t>LUNCH ROOM    (12.23x12.23)</t>
  </si>
  <si>
    <t>UTILITY BUILDING (14.23x12.23)(SUB-STATION)</t>
  </si>
  <si>
    <t>PRE MOULDING/ROTO MOULDING(100.95 X 89.35 )= 9019.88    (15.00 X 89.35 )= 1340.25</t>
  </si>
  <si>
    <t>MOULD SHED (13.00X17.00)</t>
  </si>
  <si>
    <t>IWS SHED (15.00x20.00)</t>
  </si>
  <si>
    <t>DEPO SHED (15.00x20.00)</t>
  </si>
  <si>
    <t>GRINDING SHED - 1 (10.00x20.00)</t>
  </si>
  <si>
    <t>GRINDING SHED - 2 (10.00x24.00)</t>
  </si>
  <si>
    <t>SR.NO</t>
  </si>
  <si>
    <t>BOUNDRY WALL IN RMT</t>
  </si>
  <si>
    <t>UOM</t>
  </si>
  <si>
    <t>TYPE OF WALL</t>
  </si>
  <si>
    <t>RMT</t>
  </si>
  <si>
    <t>BRICK WALL</t>
  </si>
  <si>
    <t>ROAD LENGTH</t>
  </si>
  <si>
    <t>TYPE OF ROAD</t>
  </si>
  <si>
    <t>AREA OF ROAD</t>
  </si>
  <si>
    <t>BITUMIN</t>
  </si>
  <si>
    <t>DRAINAGE LENGTH</t>
  </si>
  <si>
    <t>SW PIPE</t>
  </si>
  <si>
    <t>RCC PRECAST LPG AREA</t>
  </si>
  <si>
    <t>TYPE OF DRAIN</t>
  </si>
  <si>
    <t>RAW</t>
  </si>
  <si>
    <t>Fair Value (Rs.)</t>
  </si>
  <si>
    <t>Total</t>
  </si>
  <si>
    <t>Rates Adopted (Rs. Sq. mtr)</t>
  </si>
  <si>
    <t>Rates Adopted (Rs. Sq.mtr)</t>
  </si>
  <si>
    <r>
      <t xml:space="preserve">Rates Adopted </t>
    </r>
    <r>
      <rPr>
        <b/>
        <i/>
        <sz val="11"/>
        <color theme="1"/>
        <rFont val="Calibri"/>
        <family val="2"/>
        <scheme val="minor"/>
      </rPr>
      <t>(Rs. Sq.fts)</t>
    </r>
  </si>
  <si>
    <r>
      <t xml:space="preserve">Area </t>
    </r>
    <r>
      <rPr>
        <b/>
        <i/>
        <sz val="11"/>
        <color theme="1"/>
        <rFont val="Calibri"/>
        <family val="2"/>
        <scheme val="minor"/>
      </rPr>
      <t>(sq. fts.)</t>
    </r>
  </si>
  <si>
    <t xml:space="preserve">Type of construction     </t>
  </si>
  <si>
    <r>
      <t>Floor wise Height</t>
    </r>
    <r>
      <rPr>
        <b/>
        <i/>
        <sz val="11"/>
        <color theme="1"/>
        <rFont val="Calibri"/>
        <family val="2"/>
        <scheme val="minor"/>
      </rPr>
      <t xml:space="preserve"> (ft.</t>
    </r>
    <r>
      <rPr>
        <b/>
        <sz val="11"/>
        <color theme="1"/>
        <rFont val="Calibri"/>
        <family val="2"/>
        <scheme val="minor"/>
      </rPr>
      <t>)</t>
    </r>
  </si>
  <si>
    <r>
      <t xml:space="preserve">Fair Value </t>
    </r>
    <r>
      <rPr>
        <b/>
        <i/>
        <sz val="11"/>
        <color theme="1"/>
        <rFont val="Calibri"/>
        <family val="2"/>
        <scheme val="minor"/>
      </rPr>
      <t>(Rs.)</t>
    </r>
  </si>
  <si>
    <t>Valuation Summary of  Infrastructures</t>
  </si>
  <si>
    <t xml:space="preserve">Sr. no </t>
  </si>
  <si>
    <t xml:space="preserve">Particulars </t>
  </si>
  <si>
    <t xml:space="preserve">Fair Value </t>
  </si>
  <si>
    <t xml:space="preserve">Boundary Wall </t>
  </si>
  <si>
    <t xml:space="preserve">Roads </t>
  </si>
  <si>
    <t>Drainage Length</t>
  </si>
  <si>
    <t xml:space="preserve">WIRE FENCING </t>
  </si>
  <si>
    <t xml:space="preserve">Total </t>
  </si>
  <si>
    <t xml:space="preserve">Valuation of Boundary Walls </t>
  </si>
  <si>
    <t xml:space="preserve">Valuation of Roads </t>
  </si>
  <si>
    <t>Valuation of Drainage</t>
  </si>
  <si>
    <t>Lumpsum of Road, Drainage &amp; Boundary Wall</t>
  </si>
  <si>
    <t>Grand Total</t>
  </si>
  <si>
    <t>Rate adopted (New)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</si>
</sst>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_ * #,##0_ ;_ * \-#,##0_ ;_ * &quot;-&quot;??_ ;_ @_ "/>
    <numFmt numFmtId="165" formatCode="_ &quot;₹&quot;\ * #,##0_ ;_ &quot;₹&quot;\ * \-#,##0_ ;_ &quot;₹&quot;\ * &quot;-&quot;??_ ;_ @_ 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244062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theme="4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164" fontId="5" fillId="0" borderId="1" xfId="2" applyNumberFormat="1" applyFont="1" applyBorder="1"/>
    <xf numFmtId="1" fontId="0" fillId="0" borderId="1" xfId="0" applyNumberFormat="1" applyBorder="1"/>
    <xf numFmtId="2" fontId="0" fillId="0" borderId="1" xfId="0" applyNumberFormat="1" applyBorder="1" applyAlignment="1">
      <alignment horizontal="center"/>
    </xf>
    <xf numFmtId="43" fontId="0" fillId="0" borderId="1" xfId="2" applyFont="1" applyBorder="1"/>
    <xf numFmtId="164" fontId="0" fillId="0" borderId="0" xfId="2" applyNumberFormat="1" applyFont="1"/>
    <xf numFmtId="164" fontId="1" fillId="3" borderId="1" xfId="2" applyNumberFormat="1" applyFont="1" applyFill="1" applyBorder="1" applyAlignment="1">
      <alignment horizontal="center" vertical="center" wrapText="1"/>
    </xf>
    <xf numFmtId="164" fontId="0" fillId="0" borderId="1" xfId="2" applyNumberFormat="1" applyFont="1" applyBorder="1"/>
    <xf numFmtId="2" fontId="0" fillId="0" borderId="0" xfId="0" applyNumberFormat="1"/>
    <xf numFmtId="44" fontId="1" fillId="3" borderId="1" xfId="2" applyNumberFormat="1" applyFont="1" applyFill="1" applyBorder="1" applyAlignment="1">
      <alignment horizontal="center" vertical="center" wrapText="1"/>
    </xf>
    <xf numFmtId="44" fontId="0" fillId="0" borderId="1" xfId="2" applyNumberFormat="1" applyFont="1" applyBorder="1"/>
    <xf numFmtId="44" fontId="1" fillId="0" borderId="1" xfId="2" applyNumberFormat="1" applyFont="1" applyBorder="1"/>
    <xf numFmtId="165" fontId="0" fillId="0" borderId="0" xfId="2" applyNumberFormat="1" applyFont="1"/>
    <xf numFmtId="165" fontId="1" fillId="3" borderId="1" xfId="2" applyNumberFormat="1" applyFont="1" applyFill="1" applyBorder="1" applyAlignment="1">
      <alignment horizontal="center" vertical="center" wrapText="1"/>
    </xf>
    <xf numFmtId="165" fontId="0" fillId="0" borderId="1" xfId="2" applyNumberFormat="1" applyFont="1" applyBorder="1"/>
    <xf numFmtId="165" fontId="1" fillId="0" borderId="1" xfId="2" applyNumberFormat="1" applyFont="1" applyBorder="1"/>
    <xf numFmtId="0" fontId="0" fillId="0" borderId="0" xfId="0" applyAlignment="1">
      <alignment wrapText="1"/>
    </xf>
    <xf numFmtId="3" fontId="0" fillId="0" borderId="0" xfId="0" applyNumberFormat="1"/>
    <xf numFmtId="43" fontId="0" fillId="0" borderId="0" xfId="0" applyNumberFormat="1"/>
    <xf numFmtId="43" fontId="0" fillId="0" borderId="1" xfId="2" applyFont="1" applyBorder="1" applyAlignment="1">
      <alignment horizontal="center"/>
    </xf>
    <xf numFmtId="164" fontId="0" fillId="0" borderId="1" xfId="2" applyNumberFormat="1" applyFont="1" applyBorder="1" applyAlignment="1">
      <alignment horizontal="center"/>
    </xf>
    <xf numFmtId="43" fontId="0" fillId="0" borderId="1" xfId="2" applyFont="1" applyBorder="1" applyAlignment="1">
      <alignment horizontal="center" wrapText="1"/>
    </xf>
    <xf numFmtId="44" fontId="0" fillId="0" borderId="0" xfId="0" applyNumberFormat="1"/>
    <xf numFmtId="165" fontId="0" fillId="0" borderId="1" xfId="2" applyNumberFormat="1" applyFont="1" applyBorder="1" applyAlignment="1">
      <alignment horizont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9" fillId="6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44" fontId="0" fillId="0" borderId="1" xfId="0" applyNumberFormat="1" applyBorder="1"/>
    <xf numFmtId="165" fontId="1" fillId="0" borderId="0" xfId="0" applyNumberFormat="1" applyFont="1"/>
    <xf numFmtId="165" fontId="1" fillId="0" borderId="0" xfId="2" applyNumberFormat="1" applyFont="1"/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/>
    </xf>
    <xf numFmtId="43" fontId="1" fillId="0" borderId="5" xfId="2" applyFont="1" applyBorder="1" applyAlignment="1">
      <alignment horizontal="center"/>
    </xf>
    <xf numFmtId="43" fontId="1" fillId="0" borderId="6" xfId="2" applyFont="1" applyBorder="1" applyAlignment="1">
      <alignment horizontal="center"/>
    </xf>
    <xf numFmtId="43" fontId="1" fillId="0" borderId="7" xfId="2" applyFont="1" applyBorder="1" applyAlignment="1">
      <alignment horizontal="center"/>
    </xf>
    <xf numFmtId="0" fontId="6" fillId="7" borderId="8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1"/>
  <sheetViews>
    <sheetView topLeftCell="A13" zoomScaleNormal="100" workbookViewId="0">
      <selection activeCell="L20" sqref="L20"/>
    </sheetView>
  </sheetViews>
  <sheetFormatPr defaultRowHeight="15" x14ac:dyDescent="0.25"/>
  <cols>
    <col min="1" max="1" width="6.5703125" style="2" customWidth="1"/>
    <col min="2" max="2" width="42.5703125" style="6" bestFit="1" customWidth="1"/>
    <col min="3" max="3" width="12.5703125" style="1" hidden="1" customWidth="1"/>
    <col min="4" max="4" width="11.28515625" style="1" customWidth="1"/>
    <col min="5" max="5" width="12.28515625" style="1" hidden="1" customWidth="1"/>
    <col min="6" max="6" width="40.5703125" style="5" bestFit="1" customWidth="1"/>
    <col min="7" max="7" width="9.42578125" style="1" bestFit="1" customWidth="1"/>
    <col min="8" max="8" width="11" style="1" bestFit="1" customWidth="1"/>
    <col min="9" max="9" width="11.7109375" style="1" customWidth="1"/>
    <col min="10" max="11" width="12" style="29" customWidth="1"/>
    <col min="12" max="12" width="14" style="25" customWidth="1"/>
    <col min="14" max="14" width="6.140625" customWidth="1"/>
  </cols>
  <sheetData>
    <row r="2" spans="1:14" ht="47.25" customHeight="1" x14ac:dyDescent="0.25">
      <c r="B2" s="49" t="s">
        <v>14</v>
      </c>
      <c r="C2" s="49"/>
      <c r="D2" s="49"/>
      <c r="E2" s="49"/>
      <c r="F2" s="49"/>
    </row>
    <row r="4" spans="1:14" ht="21.75" customHeight="1" x14ac:dyDescent="0.25">
      <c r="A4" s="50" t="s">
        <v>13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4" ht="45.75" customHeight="1" x14ac:dyDescent="0.25">
      <c r="A5" s="9" t="s">
        <v>11</v>
      </c>
      <c r="B5" s="9" t="s">
        <v>0</v>
      </c>
      <c r="C5" s="9" t="s">
        <v>1</v>
      </c>
      <c r="D5" s="9" t="s">
        <v>51</v>
      </c>
      <c r="E5" s="9" t="s">
        <v>2</v>
      </c>
      <c r="F5" s="9" t="s">
        <v>50</v>
      </c>
      <c r="G5" s="9" t="s">
        <v>3</v>
      </c>
      <c r="H5" s="9" t="s">
        <v>12</v>
      </c>
      <c r="I5" s="9" t="s">
        <v>49</v>
      </c>
      <c r="J5" s="9" t="s">
        <v>48</v>
      </c>
      <c r="K5" s="9" t="s">
        <v>67</v>
      </c>
      <c r="L5" s="26" t="s">
        <v>52</v>
      </c>
      <c r="N5" t="s">
        <v>4</v>
      </c>
    </row>
    <row r="6" spans="1:14" ht="15" customHeight="1" x14ac:dyDescent="0.25">
      <c r="A6" s="51" t="s">
        <v>17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4" ht="39" customHeight="1" x14ac:dyDescent="0.25">
      <c r="A7" s="11">
        <v>1</v>
      </c>
      <c r="B7" s="12" t="s">
        <v>18</v>
      </c>
      <c r="C7" s="7">
        <v>1</v>
      </c>
      <c r="D7" s="7">
        <v>13.12</v>
      </c>
      <c r="E7" s="15">
        <v>2012</v>
      </c>
      <c r="F7" s="8" t="s">
        <v>6</v>
      </c>
      <c r="G7" s="3" t="s">
        <v>15</v>
      </c>
      <c r="H7" s="14">
        <v>216</v>
      </c>
      <c r="I7" s="10">
        <f>10.7642*H7</f>
        <v>2325.0672</v>
      </c>
      <c r="J7" s="13">
        <v>1000</v>
      </c>
      <c r="K7" s="13">
        <f>J7*1.03</f>
        <v>1030</v>
      </c>
      <c r="L7" s="27">
        <f>K7*I7</f>
        <v>2394819.216</v>
      </c>
      <c r="N7" t="s">
        <v>5</v>
      </c>
    </row>
    <row r="8" spans="1:14" ht="42.75" customHeight="1" x14ac:dyDescent="0.25">
      <c r="A8" s="11">
        <v>2</v>
      </c>
      <c r="B8" s="12" t="s">
        <v>19</v>
      </c>
      <c r="C8" s="7">
        <v>1</v>
      </c>
      <c r="D8" s="7">
        <v>11.48</v>
      </c>
      <c r="E8" s="15">
        <v>2017</v>
      </c>
      <c r="F8" s="8" t="s">
        <v>10</v>
      </c>
      <c r="G8" s="3" t="s">
        <v>15</v>
      </c>
      <c r="H8" s="14">
        <v>18.57</v>
      </c>
      <c r="I8" s="10">
        <f t="shared" ref="I8:I18" si="0">10.7642*H8</f>
        <v>199.89119400000001</v>
      </c>
      <c r="J8" s="13">
        <v>900</v>
      </c>
      <c r="K8" s="13">
        <v>940</v>
      </c>
      <c r="L8" s="27">
        <f t="shared" ref="L8:L20" si="1">K8*I8</f>
        <v>187897.72236000001</v>
      </c>
      <c r="N8" t="s">
        <v>6</v>
      </c>
    </row>
    <row r="9" spans="1:14" ht="36" customHeight="1" x14ac:dyDescent="0.25">
      <c r="A9" s="11">
        <v>3</v>
      </c>
      <c r="B9" s="12" t="s">
        <v>20</v>
      </c>
      <c r="C9" s="7">
        <v>1</v>
      </c>
      <c r="D9" s="7">
        <v>13.12</v>
      </c>
      <c r="E9" s="15">
        <v>2012</v>
      </c>
      <c r="F9" s="8" t="s">
        <v>10</v>
      </c>
      <c r="G9" s="3" t="s">
        <v>15</v>
      </c>
      <c r="H9" s="14">
        <v>54.39</v>
      </c>
      <c r="I9" s="10">
        <f t="shared" si="0"/>
        <v>585.46483799999999</v>
      </c>
      <c r="J9" s="13">
        <v>900</v>
      </c>
      <c r="K9" s="13">
        <v>940</v>
      </c>
      <c r="L9" s="27">
        <f t="shared" si="1"/>
        <v>550336.94771999994</v>
      </c>
      <c r="N9" t="s">
        <v>7</v>
      </c>
    </row>
    <row r="10" spans="1:14" ht="33.75" customHeight="1" x14ac:dyDescent="0.25">
      <c r="A10" s="11">
        <v>4</v>
      </c>
      <c r="B10" s="12" t="s">
        <v>21</v>
      </c>
      <c r="C10" s="7">
        <v>1</v>
      </c>
      <c r="D10" s="7">
        <v>13.12</v>
      </c>
      <c r="E10" s="15">
        <v>2012</v>
      </c>
      <c r="F10" s="8" t="s">
        <v>10</v>
      </c>
      <c r="G10" s="3" t="s">
        <v>15</v>
      </c>
      <c r="H10" s="14">
        <v>149.57</v>
      </c>
      <c r="I10" s="10">
        <f t="shared" si="0"/>
        <v>1610.0013940000001</v>
      </c>
      <c r="J10" s="13">
        <v>1000</v>
      </c>
      <c r="K10" s="13">
        <v>1050</v>
      </c>
      <c r="L10" s="27">
        <f t="shared" si="1"/>
        <v>1690501.4637000002</v>
      </c>
      <c r="N10" t="s">
        <v>8</v>
      </c>
    </row>
    <row r="11" spans="1:14" ht="34.5" customHeight="1" x14ac:dyDescent="0.25">
      <c r="A11" s="11">
        <v>5</v>
      </c>
      <c r="B11" s="12" t="s">
        <v>22</v>
      </c>
      <c r="C11" s="7">
        <v>1</v>
      </c>
      <c r="D11" s="7">
        <v>13.12</v>
      </c>
      <c r="E11" s="15">
        <v>2012</v>
      </c>
      <c r="F11" s="8" t="s">
        <v>10</v>
      </c>
      <c r="G11" s="3" t="s">
        <v>15</v>
      </c>
      <c r="H11" s="14">
        <v>174.03</v>
      </c>
      <c r="I11" s="10">
        <f t="shared" si="0"/>
        <v>1873.2937260000001</v>
      </c>
      <c r="J11" s="13">
        <v>1000</v>
      </c>
      <c r="K11" s="13">
        <v>1050</v>
      </c>
      <c r="L11" s="27">
        <f t="shared" si="1"/>
        <v>1966958.4123000002</v>
      </c>
      <c r="N11" t="s">
        <v>9</v>
      </c>
    </row>
    <row r="12" spans="1:14" ht="38.25" customHeight="1" x14ac:dyDescent="0.25">
      <c r="A12" s="11">
        <v>6</v>
      </c>
      <c r="B12" s="13" t="s">
        <v>23</v>
      </c>
      <c r="C12" s="7">
        <v>1</v>
      </c>
      <c r="D12" s="7">
        <v>20.329999999999998</v>
      </c>
      <c r="E12" s="15">
        <v>2012</v>
      </c>
      <c r="F12" s="8" t="s">
        <v>7</v>
      </c>
      <c r="G12" s="3" t="s">
        <v>15</v>
      </c>
      <c r="H12" s="14">
        <v>10360.129999999999</v>
      </c>
      <c r="I12" s="10">
        <f t="shared" si="0"/>
        <v>111518.511346</v>
      </c>
      <c r="J12" s="13">
        <v>700</v>
      </c>
      <c r="K12" s="13">
        <v>720</v>
      </c>
      <c r="L12" s="27">
        <f t="shared" si="1"/>
        <v>80293328.169119999</v>
      </c>
      <c r="N12" t="s">
        <v>10</v>
      </c>
    </row>
    <row r="13" spans="1:14" ht="36" customHeight="1" x14ac:dyDescent="0.25">
      <c r="A13" s="11">
        <v>7</v>
      </c>
      <c r="B13" s="12" t="s">
        <v>24</v>
      </c>
      <c r="C13" s="7">
        <v>1</v>
      </c>
      <c r="D13" s="7">
        <v>14.76</v>
      </c>
      <c r="E13" s="15">
        <v>2016</v>
      </c>
      <c r="F13" s="4" t="s">
        <v>6</v>
      </c>
      <c r="G13" s="3" t="s">
        <v>15</v>
      </c>
      <c r="H13" s="14">
        <v>221</v>
      </c>
      <c r="I13" s="10">
        <f t="shared" si="0"/>
        <v>2378.8882000000003</v>
      </c>
      <c r="J13" s="13">
        <v>550</v>
      </c>
      <c r="K13" s="13">
        <v>565</v>
      </c>
      <c r="L13" s="27">
        <f t="shared" si="1"/>
        <v>1344071.8330000001</v>
      </c>
    </row>
    <row r="14" spans="1:14" ht="33.75" customHeight="1" x14ac:dyDescent="0.25">
      <c r="A14" s="11">
        <v>8</v>
      </c>
      <c r="B14" s="12" t="s">
        <v>25</v>
      </c>
      <c r="C14" s="7">
        <v>1</v>
      </c>
      <c r="D14" s="7">
        <v>14.76</v>
      </c>
      <c r="E14" s="15">
        <v>2017</v>
      </c>
      <c r="F14" s="4" t="s">
        <v>6</v>
      </c>
      <c r="G14" s="3" t="s">
        <v>15</v>
      </c>
      <c r="H14" s="14">
        <v>300</v>
      </c>
      <c r="I14" s="10">
        <f t="shared" si="0"/>
        <v>3229.26</v>
      </c>
      <c r="J14" s="13">
        <v>550</v>
      </c>
      <c r="K14" s="13">
        <v>565</v>
      </c>
      <c r="L14" s="27">
        <f t="shared" si="1"/>
        <v>1824531.9000000001</v>
      </c>
    </row>
    <row r="15" spans="1:14" ht="39.75" customHeight="1" x14ac:dyDescent="0.25">
      <c r="A15" s="11">
        <v>9</v>
      </c>
      <c r="B15" s="12" t="s">
        <v>26</v>
      </c>
      <c r="C15" s="7">
        <v>1</v>
      </c>
      <c r="D15" s="7">
        <v>14.76</v>
      </c>
      <c r="E15" s="15">
        <v>2016</v>
      </c>
      <c r="F15" s="4" t="s">
        <v>6</v>
      </c>
      <c r="G15" s="3" t="s">
        <v>15</v>
      </c>
      <c r="H15" s="14">
        <v>300</v>
      </c>
      <c r="I15" s="10">
        <f t="shared" si="0"/>
        <v>3229.26</v>
      </c>
      <c r="J15" s="13">
        <v>600</v>
      </c>
      <c r="K15" s="13">
        <v>620</v>
      </c>
      <c r="L15" s="27">
        <f t="shared" si="1"/>
        <v>2002141.2000000002</v>
      </c>
    </row>
    <row r="16" spans="1:14" ht="41.25" customHeight="1" x14ac:dyDescent="0.25">
      <c r="A16" s="11">
        <v>10</v>
      </c>
      <c r="B16" s="12" t="s">
        <v>27</v>
      </c>
      <c r="C16" s="7">
        <v>1</v>
      </c>
      <c r="D16" s="7">
        <v>13.12</v>
      </c>
      <c r="E16" s="15">
        <v>2015</v>
      </c>
      <c r="F16" s="4" t="s">
        <v>6</v>
      </c>
      <c r="G16" s="3" t="s">
        <v>15</v>
      </c>
      <c r="H16" s="14">
        <v>200</v>
      </c>
      <c r="I16" s="10">
        <f t="shared" si="0"/>
        <v>2152.84</v>
      </c>
      <c r="J16" s="13">
        <v>500</v>
      </c>
      <c r="K16" s="13">
        <v>510</v>
      </c>
      <c r="L16" s="27">
        <f t="shared" si="1"/>
        <v>1097948.4000000001</v>
      </c>
    </row>
    <row r="17" spans="1:12" ht="36.75" customHeight="1" x14ac:dyDescent="0.25">
      <c r="A17" s="11">
        <v>11</v>
      </c>
      <c r="B17" s="12" t="s">
        <v>28</v>
      </c>
      <c r="C17" s="7">
        <v>1</v>
      </c>
      <c r="D17" s="7">
        <v>13.12</v>
      </c>
      <c r="E17" s="15">
        <v>2015</v>
      </c>
      <c r="F17" s="4" t="s">
        <v>6</v>
      </c>
      <c r="G17" s="3" t="s">
        <v>15</v>
      </c>
      <c r="H17" s="14">
        <v>240</v>
      </c>
      <c r="I17" s="10">
        <f t="shared" si="0"/>
        <v>2583.4080000000004</v>
      </c>
      <c r="J17" s="13">
        <v>500</v>
      </c>
      <c r="K17" s="13">
        <v>510</v>
      </c>
      <c r="L17" s="27">
        <f t="shared" si="1"/>
        <v>1317538.08</v>
      </c>
    </row>
    <row r="18" spans="1:12" ht="39.75" customHeight="1" x14ac:dyDescent="0.25">
      <c r="A18" s="11">
        <v>12</v>
      </c>
      <c r="B18" s="12" t="s">
        <v>16</v>
      </c>
      <c r="C18" s="7">
        <v>1</v>
      </c>
      <c r="D18" s="7">
        <v>13.12</v>
      </c>
      <c r="E18" s="15">
        <v>2015</v>
      </c>
      <c r="F18" s="8" t="s">
        <v>6</v>
      </c>
      <c r="G18" s="3" t="s">
        <v>15</v>
      </c>
      <c r="H18" s="14">
        <v>96</v>
      </c>
      <c r="I18" s="10">
        <f t="shared" si="0"/>
        <v>1033.3632</v>
      </c>
      <c r="J18" s="13">
        <v>500</v>
      </c>
      <c r="K18" s="13">
        <v>510</v>
      </c>
      <c r="L18" s="27">
        <f t="shared" si="1"/>
        <v>527015.23199999996</v>
      </c>
    </row>
    <row r="19" spans="1:12" x14ac:dyDescent="0.25">
      <c r="A19" s="53" t="s">
        <v>45</v>
      </c>
      <c r="B19" s="54"/>
      <c r="C19" s="54"/>
      <c r="D19" s="54"/>
      <c r="E19" s="54"/>
      <c r="F19" s="54"/>
      <c r="G19" s="55"/>
      <c r="H19" s="7"/>
      <c r="I19" s="7"/>
      <c r="J19" s="13"/>
      <c r="K19" s="13"/>
      <c r="L19" s="27">
        <f>SUM(L7:L18)</f>
        <v>95197088.576200008</v>
      </c>
    </row>
    <row r="20" spans="1:12" x14ac:dyDescent="0.25">
      <c r="A20" s="47"/>
      <c r="B20" s="56" t="s">
        <v>65</v>
      </c>
      <c r="C20" s="56"/>
      <c r="D20" s="56"/>
      <c r="E20" s="56"/>
      <c r="F20" s="56"/>
      <c r="G20" s="7"/>
      <c r="H20" s="7"/>
      <c r="I20" s="7"/>
      <c r="J20" s="13"/>
      <c r="K20" s="13"/>
      <c r="L20" s="27">
        <f t="shared" si="1"/>
        <v>0</v>
      </c>
    </row>
    <row r="21" spans="1:12" x14ac:dyDescent="0.25">
      <c r="B21" s="48" t="s">
        <v>66</v>
      </c>
      <c r="C21" s="48"/>
      <c r="D21" s="48"/>
      <c r="E21" s="48"/>
      <c r="F21" s="48"/>
      <c r="G21" s="48"/>
      <c r="H21" s="48"/>
      <c r="I21" s="48"/>
      <c r="J21" s="48"/>
      <c r="K21" s="46"/>
      <c r="L21" s="45">
        <f>SUM(L19:L20)</f>
        <v>95197088.576200008</v>
      </c>
    </row>
  </sheetData>
  <autoFilter ref="A5:L21" xr:uid="{00000000-0001-0000-0000-000000000000}"/>
  <mergeCells count="6">
    <mergeCell ref="B21:J21"/>
    <mergeCell ref="B2:F2"/>
    <mergeCell ref="A4:L4"/>
    <mergeCell ref="A6:L6"/>
    <mergeCell ref="A19:G19"/>
    <mergeCell ref="B20:F20"/>
  </mergeCells>
  <dataValidations count="2">
    <dataValidation type="list" allowBlank="1" showInputMessage="1" showErrorMessage="1" sqref="G7:G18" xr:uid="{00000000-0002-0000-0000-000000000000}">
      <formula1>"Very Good, Good, Average, Poor, Ordinary with wreckages in the structure"</formula1>
    </dataValidation>
    <dataValidation type="list" allowBlank="1" showInputMessage="1" showErrorMessage="1" sqref="F7:F18" xr:uid="{00000000-0002-0000-0000-000001000000}">
      <formula1>$N$5:$N$14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9"/>
  <sheetViews>
    <sheetView workbookViewId="0">
      <selection activeCell="G3" sqref="G3"/>
    </sheetView>
  </sheetViews>
  <sheetFormatPr defaultRowHeight="15" x14ac:dyDescent="0.25"/>
  <cols>
    <col min="2" max="2" width="6.5703125" bestFit="1" customWidth="1"/>
    <col min="3" max="3" width="12.85546875" bestFit="1" customWidth="1"/>
    <col min="4" max="4" width="5.7109375" bestFit="1" customWidth="1"/>
    <col min="5" max="5" width="22.28515625" bestFit="1" customWidth="1"/>
    <col min="6" max="6" width="11.7109375" bestFit="1" customWidth="1"/>
    <col min="7" max="7" width="14.85546875" bestFit="1" customWidth="1"/>
  </cols>
  <sheetData>
    <row r="1" spans="2:8" x14ac:dyDescent="0.25">
      <c r="B1" s="57" t="s">
        <v>62</v>
      </c>
      <c r="C1" s="57"/>
      <c r="D1" s="57"/>
      <c r="E1" s="57"/>
      <c r="F1" s="57"/>
      <c r="G1" s="57"/>
    </row>
    <row r="2" spans="2:8" ht="45" x14ac:dyDescent="0.25">
      <c r="B2" s="9" t="s">
        <v>29</v>
      </c>
      <c r="C2" s="9" t="s">
        <v>30</v>
      </c>
      <c r="D2" s="9" t="s">
        <v>31</v>
      </c>
      <c r="E2" s="9" t="s">
        <v>32</v>
      </c>
      <c r="F2" s="9" t="s">
        <v>46</v>
      </c>
      <c r="G2" s="22" t="s">
        <v>44</v>
      </c>
    </row>
    <row r="3" spans="2:8" x14ac:dyDescent="0.25">
      <c r="B3" s="33">
        <v>1</v>
      </c>
      <c r="C3" s="32">
        <v>738.79</v>
      </c>
      <c r="D3" s="32" t="s">
        <v>33</v>
      </c>
      <c r="E3" s="32" t="s">
        <v>34</v>
      </c>
      <c r="F3" s="17">
        <v>2000</v>
      </c>
      <c r="G3" s="27">
        <f>F3*C3</f>
        <v>1477580</v>
      </c>
    </row>
    <row r="4" spans="2:8" x14ac:dyDescent="0.25">
      <c r="B4" s="33">
        <v>2</v>
      </c>
      <c r="C4" s="32">
        <v>2844.15</v>
      </c>
      <c r="D4" s="32" t="s">
        <v>33</v>
      </c>
      <c r="E4" s="32" t="s">
        <v>60</v>
      </c>
      <c r="F4" s="32">
        <v>1000</v>
      </c>
      <c r="G4" s="36">
        <f t="shared" ref="G4:G5" si="0">F4*C4</f>
        <v>2844150</v>
      </c>
      <c r="H4">
        <v>7</v>
      </c>
    </row>
    <row r="5" spans="2:8" x14ac:dyDescent="0.25">
      <c r="B5" s="33">
        <v>3</v>
      </c>
      <c r="C5" s="32">
        <v>137.46</v>
      </c>
      <c r="D5" s="32" t="s">
        <v>33</v>
      </c>
      <c r="E5" s="34" t="s">
        <v>41</v>
      </c>
      <c r="F5" s="17">
        <v>2000</v>
      </c>
      <c r="G5" s="27">
        <f t="shared" si="0"/>
        <v>274920</v>
      </c>
    </row>
    <row r="6" spans="2:8" x14ac:dyDescent="0.25">
      <c r="B6" s="58" t="s">
        <v>61</v>
      </c>
      <c r="C6" s="59"/>
      <c r="D6" s="59"/>
      <c r="E6" s="59"/>
      <c r="F6" s="60"/>
      <c r="G6" s="28">
        <f>SUM(G3:G5)</f>
        <v>4596650</v>
      </c>
    </row>
    <row r="7" spans="2:8" x14ac:dyDescent="0.25">
      <c r="C7" s="18">
        <f>C4*3.28</f>
        <v>9328.8119999999999</v>
      </c>
    </row>
    <row r="8" spans="2:8" x14ac:dyDescent="0.25">
      <c r="C8">
        <f>H4</f>
        <v>7</v>
      </c>
    </row>
    <row r="9" spans="2:8" x14ac:dyDescent="0.25">
      <c r="C9" s="31">
        <f>C7/C8</f>
        <v>1332.6874285714287</v>
      </c>
    </row>
  </sheetData>
  <mergeCells count="2">
    <mergeCell ref="B1:G1"/>
    <mergeCell ref="B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"/>
  <sheetViews>
    <sheetView workbookViewId="0">
      <selection sqref="A1:G1"/>
    </sheetView>
  </sheetViews>
  <sheetFormatPr defaultRowHeight="15" x14ac:dyDescent="0.25"/>
  <cols>
    <col min="2" max="2" width="14.5703125" customWidth="1"/>
    <col min="4" max="4" width="13.7109375" bestFit="1" customWidth="1"/>
    <col min="5" max="5" width="14.28515625" bestFit="1" customWidth="1"/>
    <col min="6" max="6" width="11.85546875" customWidth="1"/>
    <col min="7" max="7" width="12.5703125" style="18" bestFit="1" customWidth="1"/>
    <col min="9" max="9" width="10" bestFit="1" customWidth="1"/>
  </cols>
  <sheetData>
    <row r="1" spans="1:9" x14ac:dyDescent="0.25">
      <c r="A1" s="61" t="s">
        <v>63</v>
      </c>
      <c r="B1" s="62"/>
      <c r="C1" s="62"/>
      <c r="D1" s="62"/>
      <c r="E1" s="62"/>
      <c r="F1" s="62"/>
      <c r="G1" s="62"/>
    </row>
    <row r="2" spans="1:9" ht="45" x14ac:dyDescent="0.25">
      <c r="A2" s="9" t="s">
        <v>29</v>
      </c>
      <c r="B2" s="9" t="s">
        <v>35</v>
      </c>
      <c r="C2" s="9" t="s">
        <v>31</v>
      </c>
      <c r="D2" s="9" t="s">
        <v>36</v>
      </c>
      <c r="E2" s="9" t="s">
        <v>37</v>
      </c>
      <c r="F2" s="9" t="s">
        <v>47</v>
      </c>
      <c r="G2" s="19" t="s">
        <v>44</v>
      </c>
    </row>
    <row r="3" spans="1:9" x14ac:dyDescent="0.25">
      <c r="A3" s="11">
        <v>1</v>
      </c>
      <c r="B3" s="16">
        <v>985.37</v>
      </c>
      <c r="C3" s="11" t="s">
        <v>33</v>
      </c>
      <c r="D3" s="11" t="s">
        <v>38</v>
      </c>
      <c r="E3" s="12">
        <v>5912.22</v>
      </c>
      <c r="F3" s="12">
        <v>6000</v>
      </c>
      <c r="G3" s="20">
        <f>B3*F3</f>
        <v>5912220</v>
      </c>
    </row>
    <row r="6" spans="1:9" x14ac:dyDescent="0.25">
      <c r="I6">
        <f>10000000</f>
        <v>10000000</v>
      </c>
    </row>
    <row r="7" spans="1:9" x14ac:dyDescent="0.25">
      <c r="I7" s="21">
        <f>B3</f>
        <v>985.37</v>
      </c>
    </row>
    <row r="8" spans="1:9" x14ac:dyDescent="0.25">
      <c r="I8" s="18">
        <f>I6/I7</f>
        <v>10148.47214751819</v>
      </c>
    </row>
    <row r="9" spans="1:9" x14ac:dyDescent="0.25">
      <c r="I9">
        <f>5000000</f>
        <v>5000000</v>
      </c>
    </row>
    <row r="10" spans="1:9" x14ac:dyDescent="0.25">
      <c r="I10">
        <f>I9/B3</f>
        <v>5074.2360737590952</v>
      </c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"/>
  <sheetViews>
    <sheetView workbookViewId="0">
      <selection activeCell="I27" sqref="I27"/>
    </sheetView>
  </sheetViews>
  <sheetFormatPr defaultRowHeight="15" x14ac:dyDescent="0.25"/>
  <cols>
    <col min="2" max="2" width="19.7109375" bestFit="1" customWidth="1"/>
    <col min="4" max="4" width="14.5703125" bestFit="1" customWidth="1"/>
    <col min="6" max="6" width="13.28515625" style="35" bestFit="1" customWidth="1"/>
  </cols>
  <sheetData>
    <row r="1" spans="1:8" x14ac:dyDescent="0.25">
      <c r="A1" s="61" t="s">
        <v>64</v>
      </c>
      <c r="B1" s="62"/>
      <c r="C1" s="62"/>
      <c r="D1" s="62"/>
      <c r="E1" s="62"/>
      <c r="F1" s="62"/>
    </row>
    <row r="2" spans="1:8" ht="60" x14ac:dyDescent="0.25">
      <c r="A2" s="9" t="s">
        <v>29</v>
      </c>
      <c r="B2" s="9" t="s">
        <v>39</v>
      </c>
      <c r="C2" s="9" t="s">
        <v>31</v>
      </c>
      <c r="D2" s="9" t="s">
        <v>42</v>
      </c>
      <c r="E2" s="9" t="s">
        <v>47</v>
      </c>
      <c r="F2" s="22" t="s">
        <v>44</v>
      </c>
    </row>
    <row r="3" spans="1:8" x14ac:dyDescent="0.25">
      <c r="A3" s="11">
        <v>1</v>
      </c>
      <c r="B3" s="16">
        <v>97</v>
      </c>
      <c r="C3" s="11" t="s">
        <v>33</v>
      </c>
      <c r="D3" s="11" t="s">
        <v>40</v>
      </c>
      <c r="E3" s="12">
        <v>2691</v>
      </c>
      <c r="F3" s="43">
        <f>E3*B3</f>
        <v>261027</v>
      </c>
      <c r="H3">
        <v>250</v>
      </c>
    </row>
    <row r="4" spans="1:8" x14ac:dyDescent="0.25">
      <c r="A4" s="11">
        <v>1</v>
      </c>
      <c r="B4" s="16">
        <v>166.7</v>
      </c>
      <c r="C4" s="11" t="s">
        <v>33</v>
      </c>
      <c r="D4" s="11" t="s">
        <v>43</v>
      </c>
      <c r="E4" s="12">
        <v>2691</v>
      </c>
      <c r="F4" s="23">
        <f>E4*B4</f>
        <v>448589.69999999995</v>
      </c>
      <c r="H4">
        <f>10.7642</f>
        <v>10.764200000000001</v>
      </c>
    </row>
    <row r="5" spans="1:8" x14ac:dyDescent="0.25">
      <c r="A5" s="63" t="s">
        <v>61</v>
      </c>
      <c r="B5" s="64"/>
      <c r="C5" s="64"/>
      <c r="D5" s="64"/>
      <c r="E5" s="65"/>
      <c r="F5" s="24">
        <f>SUM(F3:F4)</f>
        <v>709616.7</v>
      </c>
    </row>
    <row r="9" spans="1:8" x14ac:dyDescent="0.25">
      <c r="F9" s="35">
        <f>F4+F3</f>
        <v>709616.7</v>
      </c>
    </row>
  </sheetData>
  <mergeCells count="2">
    <mergeCell ref="A1:F1"/>
    <mergeCell ref="A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F8:H15"/>
  <sheetViews>
    <sheetView tabSelected="1" workbookViewId="0">
      <selection activeCell="H16" sqref="H16"/>
    </sheetView>
  </sheetViews>
  <sheetFormatPr defaultRowHeight="15" x14ac:dyDescent="0.25"/>
  <cols>
    <col min="7" max="7" width="38.5703125" customWidth="1"/>
    <col min="8" max="8" width="26.28515625" customWidth="1"/>
  </cols>
  <sheetData>
    <row r="8" spans="6:8" x14ac:dyDescent="0.25">
      <c r="F8" s="66" t="s">
        <v>53</v>
      </c>
      <c r="G8" s="66"/>
      <c r="H8" s="66"/>
    </row>
    <row r="9" spans="6:8" x14ac:dyDescent="0.25">
      <c r="F9" s="37" t="s">
        <v>54</v>
      </c>
      <c r="G9" s="38" t="s">
        <v>55</v>
      </c>
      <c r="H9" s="40" t="s">
        <v>56</v>
      </c>
    </row>
    <row r="10" spans="6:8" x14ac:dyDescent="0.25">
      <c r="F10" s="39">
        <v>1</v>
      </c>
      <c r="G10" s="39" t="s">
        <v>57</v>
      </c>
      <c r="H10" s="41">
        <f>'Boundary Wall Length'!G6</f>
        <v>4596650</v>
      </c>
    </row>
    <row r="11" spans="6:8" x14ac:dyDescent="0.25">
      <c r="F11" s="39">
        <v>2</v>
      </c>
      <c r="G11" s="39" t="s">
        <v>58</v>
      </c>
      <c r="H11" s="41">
        <f>'Lenght or Area of Road'!G3</f>
        <v>5912220</v>
      </c>
    </row>
    <row r="12" spans="6:8" x14ac:dyDescent="0.25">
      <c r="F12" s="39">
        <v>3</v>
      </c>
      <c r="G12" s="39" t="s">
        <v>59</v>
      </c>
      <c r="H12" s="41">
        <f>'Drainage length'!F5</f>
        <v>709616.7</v>
      </c>
    </row>
    <row r="13" spans="6:8" x14ac:dyDescent="0.25">
      <c r="F13" s="67" t="s">
        <v>45</v>
      </c>
      <c r="G13" s="67"/>
      <c r="H13" s="42">
        <f>SUM(H10:H12)</f>
        <v>11218486.699999999</v>
      </c>
    </row>
    <row r="14" spans="6:8" x14ac:dyDescent="0.25">
      <c r="H14" s="30">
        <f>'Building Sheet'!L19</f>
        <v>95197088.576200008</v>
      </c>
    </row>
    <row r="15" spans="6:8" x14ac:dyDescent="0.25">
      <c r="H15" s="44">
        <f>SUM(H13:H14)</f>
        <v>106415575.27620001</v>
      </c>
    </row>
  </sheetData>
  <mergeCells count="2">
    <mergeCell ref="F8:H8"/>
    <mergeCell ref="F13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Building Sheet</vt:lpstr>
      <vt:lpstr>Boundary Wall Length</vt:lpstr>
      <vt:lpstr>Lenght or Area of Road</vt:lpstr>
      <vt:lpstr>Drainage length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Mohit Agarwal</dc:creator>
  <cp:lastModifiedBy>welcome</cp:lastModifiedBy>
  <dcterms:created xsi:type="dcterms:W3CDTF">2016-02-17T05:50:56Z</dcterms:created>
  <dcterms:modified xsi:type="dcterms:W3CDTF">2022-06-08T13:09:48Z</dcterms:modified>
</cp:coreProperties>
</file>